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6" i="1" l="1"/>
  <c r="F18" i="1"/>
  <c r="F23" i="1"/>
  <c r="D7" i="1" l="1"/>
  <c r="E18" i="1"/>
  <c r="D14" i="1" l="1"/>
  <c r="C14" i="1"/>
  <c r="F19" i="1" l="1"/>
  <c r="F12" i="1" l="1"/>
  <c r="F11" i="1"/>
  <c r="F8" i="1"/>
  <c r="F24" i="1" l="1"/>
  <c r="F22" i="1"/>
  <c r="F21" i="1"/>
  <c r="E12" i="1"/>
  <c r="E11" i="1"/>
  <c r="E8" i="1"/>
  <c r="E25" i="1"/>
  <c r="C7" i="1"/>
  <c r="B7" i="1"/>
  <c r="F7" i="1" l="1"/>
  <c r="E7" i="1"/>
  <c r="B14" i="1"/>
  <c r="B20" i="1" s="1"/>
  <c r="B26" i="1" s="1"/>
  <c r="E24" i="1" l="1"/>
  <c r="E23" i="1"/>
  <c r="E22" i="1"/>
  <c r="E21" i="1"/>
  <c r="E19" i="1"/>
  <c r="E17" i="1"/>
  <c r="E16" i="1"/>
  <c r="E13" i="1"/>
  <c r="E10" i="1"/>
  <c r="D20" i="1"/>
  <c r="F17" i="1"/>
  <c r="C20" i="1" l="1"/>
  <c r="C26" i="1" s="1"/>
  <c r="F14" i="1"/>
  <c r="F20" i="1"/>
  <c r="E20" i="1"/>
  <c r="D26" i="1"/>
  <c r="F26" i="1" s="1"/>
  <c r="E14" i="1"/>
  <c r="E26" i="1" l="1"/>
</calcChain>
</file>

<file path=xl/sharedStrings.xml><?xml version="1.0" encoding="utf-8"?>
<sst xmlns="http://schemas.openxmlformats.org/spreadsheetml/2006/main" count="29" uniqueCount="27">
  <si>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</si>
  <si>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</si>
  <si>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</si>
  <si>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</si>
  <si>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</si>
  <si>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</si>
  <si>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</si>
  <si>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Неналоговые  доходы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</si>
  <si>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</si>
  <si>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</si>
  <si>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</si>
  <si>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</si>
  <si>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</si>
  <si>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</si>
  <si>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</si>
  <si>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</si>
  <si>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</si>
  <si>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</si>
  <si>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</si>
  <si>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«Парзинское» </t>
  </si>
  <si>
    <t>Доходы от уплаты акцизов на нефтепродукты</t>
  </si>
  <si>
    <t>Проект развития общ.инфраструктуры, основан.на местной инициативе</t>
  </si>
  <si>
    <t xml:space="preserve">                                     за  2021 год</t>
  </si>
  <si>
    <t>План  на 2021 г. первонач.</t>
  </si>
  <si>
    <t>План  на   2021 г. уточнен.</t>
  </si>
  <si>
    <t>Прочие неналоговые доходы, проект "Наше село"</t>
  </si>
  <si>
    <t>Испол. за  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</si>
</sst>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/>
    <xf numFmtId="165" fontId="1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distributed"/>
    </xf>
    <xf numFmtId="0" fontId="4" fillId="0" borderId="1" xfId="0" applyFont="1" applyBorder="1" applyAlignment="1">
      <alignment horizontal="right" vertical="distributed"/>
    </xf>
    <xf numFmtId="0" fontId="1" fillId="0" borderId="1" xfId="0" applyFont="1" applyBorder="1" applyAlignment="1">
      <alignment horizontal="left" vertical="distributed"/>
    </xf>
    <xf numFmtId="0" fontId="1" fillId="0" borderId="1" xfId="0" applyFont="1" applyBorder="1" applyAlignment="1">
      <alignment horizontal="right" vertical="distributed"/>
    </xf>
    <xf numFmtId="0" fontId="4" fillId="0" borderId="1" xfId="0" applyFont="1" applyFill="1" applyBorder="1"/>
    <xf numFmtId="0" fontId="4" fillId="2" borderId="1" xfId="0" applyFont="1" applyFill="1" applyBorder="1" applyAlignment="1">
      <alignment horizontal="right"/>
    </xf>
    <xf numFmtId="0" fontId="1" fillId="0" borderId="1" xfId="0" applyFont="1" applyFill="1" applyBorder="1"/>
    <xf numFmtId="165" fontId="1" fillId="0" borderId="1" xfId="0" applyNumberFormat="1" applyFont="1" applyFill="1" applyBorder="1"/>
    <xf numFmtId="0" fontId="4" fillId="0" borderId="1" xfId="0" applyFont="1" applyFill="1" applyBorder="1" applyAlignment="1">
      <alignment horizontal="left" vertical="distributed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/>
    <xf numFmtId="0" fontId="4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4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distributed"/>
    </xf>
    <xf numFmtId="0" fontId="4" fillId="0" borderId="1" xfId="0" applyFont="1" applyFill="1" applyBorder="1" applyAlignment="1"/>
    <xf numFmtId="0" fontId="0" fillId="0" borderId="0" xfId="0" applyFill="1"/>
    <xf numFmtId="0" fontId="8" fillId="0" borderId="1" xfId="0" applyFont="1" applyBorder="1" applyAlignment="1">
      <alignment horizontal="left" vertical="distributed"/>
    </xf>
    <xf numFmtId="0" fontId="4" fillId="0" borderId="1" xfId="0" applyFont="1" applyFill="1" applyBorder="1" applyAlignment="1">
      <alignment horizontal="center" vertical="justify"/>
    </xf>
    <xf numFmtId="164" fontId="1" fillId="0" borderId="1" xfId="0" applyNumberFormat="1" applyFont="1" applyFill="1" applyBorder="1"/>
    <xf numFmtId="164" fontId="6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topLeftCell="A14" workbookViewId="0">
      <selection activeCell="A31" sqref="A31"/>
    </sheetView>
  </sheetViews>
  <sheetFormatPr defaultRowHeight="15" x14ac:dyDescent="0.25"/>
  <cols>
    <col min="1" max="1" width="30.28515625" customWidth="1"/>
    <col min="2" max="2" width="10.5703125" customWidth="1"/>
    <col min="3" max="3" width="10.140625" style="37" customWidth="1"/>
    <col min="4" max="4" width="11" customWidth="1"/>
    <col min="5" max="5" width="13.28515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42" t="s">
        <v>19</v>
      </c>
      <c r="B2" s="42"/>
      <c r="C2" s="42"/>
      <c r="D2" s="42"/>
      <c r="E2" s="42"/>
      <c r="F2" s="42"/>
      <c r="G2" s="1"/>
      <c r="H2" s="1"/>
      <c r="I2" s="1"/>
      <c r="J2" s="1"/>
      <c r="K2" s="1"/>
    </row>
    <row r="3" spans="1:11" ht="15.75" x14ac:dyDescent="0.25">
      <c r="A3" s="42" t="s">
        <v>22</v>
      </c>
      <c r="B3" s="42"/>
      <c r="C3" s="42"/>
      <c r="D3" s="42"/>
      <c r="E3" s="2"/>
      <c r="F3" s="4"/>
      <c r="G3" s="1"/>
      <c r="H3" s="1"/>
      <c r="I3" s="1"/>
      <c r="J3" s="1"/>
      <c r="K3" s="1"/>
    </row>
    <row r="4" spans="1:11" ht="15.75" x14ac:dyDescent="0.25">
      <c r="A4" s="5"/>
      <c r="B4" s="5"/>
      <c r="C4" s="32"/>
      <c r="D4" s="5"/>
      <c r="E4" s="5"/>
      <c r="F4" s="5" t="s">
        <v>0</v>
      </c>
    </row>
    <row r="5" spans="1:11" ht="15.75" x14ac:dyDescent="0.25">
      <c r="A5" s="6"/>
      <c r="B5" s="6"/>
      <c r="C5" s="33"/>
      <c r="D5" s="6"/>
      <c r="E5" s="6"/>
      <c r="F5" s="6"/>
    </row>
    <row r="6" spans="1:11" ht="63" x14ac:dyDescent="0.25">
      <c r="A6" s="7" t="s">
        <v>1</v>
      </c>
      <c r="B6" s="8" t="s">
        <v>23</v>
      </c>
      <c r="C6" s="34" t="s">
        <v>24</v>
      </c>
      <c r="D6" s="39" t="s">
        <v>26</v>
      </c>
      <c r="E6" s="9" t="s">
        <v>2</v>
      </c>
      <c r="F6" s="9" t="s">
        <v>3</v>
      </c>
    </row>
    <row r="7" spans="1:11" ht="15.75" x14ac:dyDescent="0.25">
      <c r="A7" s="10" t="s">
        <v>4</v>
      </c>
      <c r="B7" s="11">
        <f>B8+B9+B10+B11+B12+B13</f>
        <v>353</v>
      </c>
      <c r="C7" s="22">
        <f>C8+C9+C10+C11+C12+C13</f>
        <v>367</v>
      </c>
      <c r="D7" s="40">
        <f>D8+D9+D10+D11+D12+D13</f>
        <v>479.00000000000006</v>
      </c>
      <c r="E7" s="12">
        <f>D7-C7</f>
        <v>112.00000000000006</v>
      </c>
      <c r="F7" s="13">
        <f>D7/C7</f>
        <v>1.3051771117166213</v>
      </c>
    </row>
    <row r="8" spans="1:11" ht="15.75" x14ac:dyDescent="0.25">
      <c r="A8" s="14" t="s">
        <v>5</v>
      </c>
      <c r="B8" s="15">
        <v>127</v>
      </c>
      <c r="C8" s="30">
        <v>127</v>
      </c>
      <c r="D8" s="20">
        <v>151.80000000000001</v>
      </c>
      <c r="E8" s="10">
        <f>D8-C8</f>
        <v>24.800000000000011</v>
      </c>
      <c r="F8" s="13">
        <f>D8/C8</f>
        <v>1.1952755905511812</v>
      </c>
    </row>
    <row r="9" spans="1:11" ht="31.5" hidden="1" x14ac:dyDescent="0.25">
      <c r="A9" s="16" t="s">
        <v>20</v>
      </c>
      <c r="B9" s="15"/>
      <c r="C9" s="30"/>
      <c r="D9" s="20"/>
      <c r="E9" s="10"/>
      <c r="F9" s="13"/>
    </row>
    <row r="10" spans="1:11" ht="15" hidden="1" customHeight="1" x14ac:dyDescent="0.25">
      <c r="A10" s="16" t="s">
        <v>6</v>
      </c>
      <c r="B10" s="17">
        <v>0</v>
      </c>
      <c r="C10" s="35">
        <v>0</v>
      </c>
      <c r="D10" s="20">
        <v>0</v>
      </c>
      <c r="E10" s="10">
        <f t="shared" ref="E10:E24" si="0">D10-C10</f>
        <v>0</v>
      </c>
      <c r="F10" s="13">
        <v>0</v>
      </c>
    </row>
    <row r="11" spans="1:11" ht="15.75" x14ac:dyDescent="0.25">
      <c r="A11" s="16" t="s">
        <v>16</v>
      </c>
      <c r="B11" s="17">
        <v>33</v>
      </c>
      <c r="C11" s="35">
        <v>33</v>
      </c>
      <c r="D11" s="20">
        <v>18.600000000000001</v>
      </c>
      <c r="E11" s="10">
        <f>D11-C11</f>
        <v>-14.399999999999999</v>
      </c>
      <c r="F11" s="13">
        <f>D11/C11</f>
        <v>0.56363636363636371</v>
      </c>
    </row>
    <row r="12" spans="1:11" ht="15.75" x14ac:dyDescent="0.25">
      <c r="A12" s="16" t="s">
        <v>17</v>
      </c>
      <c r="B12" s="17">
        <v>193</v>
      </c>
      <c r="C12" s="20">
        <v>207</v>
      </c>
      <c r="D12" s="20">
        <v>308.3</v>
      </c>
      <c r="E12" s="10">
        <f>D12-C12</f>
        <v>101.30000000000001</v>
      </c>
      <c r="F12" s="13">
        <f>D12/C12</f>
        <v>1.4893719806763286</v>
      </c>
    </row>
    <row r="13" spans="1:11" ht="31.5" x14ac:dyDescent="0.25">
      <c r="A13" s="16" t="s">
        <v>6</v>
      </c>
      <c r="B13" s="15">
        <v>0</v>
      </c>
      <c r="C13" s="20">
        <v>0</v>
      </c>
      <c r="D13" s="20">
        <v>0.3</v>
      </c>
      <c r="E13" s="10">
        <f t="shared" si="0"/>
        <v>0.3</v>
      </c>
      <c r="F13" s="13">
        <v>0</v>
      </c>
    </row>
    <row r="14" spans="1:11" ht="15.75" x14ac:dyDescent="0.25">
      <c r="A14" s="18" t="s">
        <v>7</v>
      </c>
      <c r="B14" s="19">
        <f>B15+B16+B17+B19</f>
        <v>0</v>
      </c>
      <c r="C14" s="22">
        <f>C16+C18+C19</f>
        <v>334.8</v>
      </c>
      <c r="D14" s="22">
        <f>D16+D18+D19</f>
        <v>336</v>
      </c>
      <c r="E14" s="10">
        <f t="shared" si="0"/>
        <v>1.1999999999999886</v>
      </c>
      <c r="F14" s="13">
        <f>D14/C14</f>
        <v>1.0035842293906809</v>
      </c>
    </row>
    <row r="15" spans="1:11" ht="47.25" hidden="1" x14ac:dyDescent="0.25">
      <c r="A15" s="16" t="s">
        <v>18</v>
      </c>
      <c r="B15" s="15">
        <v>0</v>
      </c>
      <c r="C15" s="36">
        <v>0</v>
      </c>
      <c r="D15" s="36">
        <v>0</v>
      </c>
      <c r="E15" s="10"/>
      <c r="F15" s="13"/>
    </row>
    <row r="16" spans="1:11" ht="33" customHeight="1" x14ac:dyDescent="0.25">
      <c r="A16" s="27" t="s">
        <v>25</v>
      </c>
      <c r="B16" s="15">
        <v>0</v>
      </c>
      <c r="C16" s="36">
        <v>37.799999999999997</v>
      </c>
      <c r="D16" s="20">
        <v>37.799999999999997</v>
      </c>
      <c r="E16" s="10">
        <f t="shared" si="0"/>
        <v>0</v>
      </c>
      <c r="F16" s="13">
        <f>D16/C16</f>
        <v>1</v>
      </c>
    </row>
    <row r="17" spans="1:6" ht="15.75" hidden="1" x14ac:dyDescent="0.25">
      <c r="A17" s="16" t="s">
        <v>8</v>
      </c>
      <c r="B17" s="17">
        <v>0</v>
      </c>
      <c r="C17" s="20">
        <v>0</v>
      </c>
      <c r="D17" s="20">
        <v>0</v>
      </c>
      <c r="E17" s="10">
        <f t="shared" si="0"/>
        <v>0</v>
      </c>
      <c r="F17" s="13" t="e">
        <f t="shared" ref="F17" si="1">D17/C17</f>
        <v>#DIV/0!</v>
      </c>
    </row>
    <row r="18" spans="1:6" ht="15.75" x14ac:dyDescent="0.25">
      <c r="A18" s="38" t="s">
        <v>8</v>
      </c>
      <c r="B18" s="17">
        <v>0</v>
      </c>
      <c r="C18" s="20">
        <v>88</v>
      </c>
      <c r="D18" s="20">
        <v>89.2</v>
      </c>
      <c r="E18" s="10">
        <f t="shared" si="0"/>
        <v>1.2000000000000028</v>
      </c>
      <c r="F18" s="13">
        <f>D18/C18</f>
        <v>1.0136363636363637</v>
      </c>
    </row>
    <row r="19" spans="1:6" ht="45" x14ac:dyDescent="0.25">
      <c r="A19" s="28" t="s">
        <v>21</v>
      </c>
      <c r="B19" s="15">
        <v>0</v>
      </c>
      <c r="C19" s="36">
        <v>209</v>
      </c>
      <c r="D19" s="36">
        <v>209</v>
      </c>
      <c r="E19" s="29">
        <f t="shared" si="0"/>
        <v>0</v>
      </c>
      <c r="F19" s="13">
        <f>D19/C19</f>
        <v>1</v>
      </c>
    </row>
    <row r="20" spans="1:6" ht="15.75" x14ac:dyDescent="0.25">
      <c r="A20" s="18" t="s">
        <v>9</v>
      </c>
      <c r="B20" s="19">
        <f>B7+B14</f>
        <v>353</v>
      </c>
      <c r="C20" s="22">
        <f>C7+C14</f>
        <v>701.8</v>
      </c>
      <c r="D20" s="40">
        <f>D7+D14</f>
        <v>815</v>
      </c>
      <c r="E20" s="12">
        <f>D20-C20</f>
        <v>113.20000000000005</v>
      </c>
      <c r="F20" s="13">
        <f>D20/C20</f>
        <v>1.1612995155314905</v>
      </c>
    </row>
    <row r="21" spans="1:6" ht="15.75" x14ac:dyDescent="0.25">
      <c r="A21" s="20" t="s">
        <v>10</v>
      </c>
      <c r="B21" s="21">
        <v>1728.8</v>
      </c>
      <c r="C21" s="20">
        <v>1790.3</v>
      </c>
      <c r="D21" s="20">
        <v>1790.3</v>
      </c>
      <c r="E21" s="22">
        <f t="shared" si="0"/>
        <v>0</v>
      </c>
      <c r="F21" s="23">
        <f>D21/C21</f>
        <v>1</v>
      </c>
    </row>
    <row r="22" spans="1:6" ht="15.75" x14ac:dyDescent="0.25">
      <c r="A22" s="20" t="s">
        <v>11</v>
      </c>
      <c r="B22" s="21">
        <v>102.3</v>
      </c>
      <c r="C22" s="20">
        <v>105</v>
      </c>
      <c r="D22" s="20">
        <v>105</v>
      </c>
      <c r="E22" s="22">
        <f t="shared" si="0"/>
        <v>0</v>
      </c>
      <c r="F22" s="23">
        <f>D22/C22</f>
        <v>1</v>
      </c>
    </row>
    <row r="23" spans="1:6" ht="15.75" x14ac:dyDescent="0.25">
      <c r="A23" s="20" t="s">
        <v>12</v>
      </c>
      <c r="B23" s="21">
        <v>0</v>
      </c>
      <c r="C23" s="20">
        <v>811.75</v>
      </c>
      <c r="D23" s="20">
        <v>811.75</v>
      </c>
      <c r="E23" s="22">
        <f t="shared" si="0"/>
        <v>0</v>
      </c>
      <c r="F23" s="23">
        <f>D23/C23</f>
        <v>1</v>
      </c>
    </row>
    <row r="24" spans="1:6" ht="15.75" x14ac:dyDescent="0.25">
      <c r="A24" s="20" t="s">
        <v>13</v>
      </c>
      <c r="B24" s="21">
        <v>828.4</v>
      </c>
      <c r="C24" s="20">
        <v>2082.5</v>
      </c>
      <c r="D24" s="20">
        <v>1606.39</v>
      </c>
      <c r="E24" s="22">
        <f t="shared" si="0"/>
        <v>-476.1099999999999</v>
      </c>
      <c r="F24" s="23">
        <f>D24/C24</f>
        <v>0.77137575030012007</v>
      </c>
    </row>
    <row r="25" spans="1:6" ht="31.5" x14ac:dyDescent="0.25">
      <c r="A25" s="24" t="s">
        <v>14</v>
      </c>
      <c r="B25" s="30">
        <v>0</v>
      </c>
      <c r="C25" s="36">
        <v>0</v>
      </c>
      <c r="D25" s="36">
        <v>-48.1</v>
      </c>
      <c r="E25" s="31">
        <f>D25-C25</f>
        <v>-48.1</v>
      </c>
      <c r="F25" s="23">
        <v>0</v>
      </c>
    </row>
    <row r="26" spans="1:6" s="3" customFormat="1" ht="15.75" x14ac:dyDescent="0.25">
      <c r="A26" s="25" t="s">
        <v>15</v>
      </c>
      <c r="B26" s="26">
        <f>B20+B21+B22+B23+B24+B25</f>
        <v>3012.5000000000005</v>
      </c>
      <c r="C26" s="25">
        <f>C20+C21+C22++C23+C24+C25</f>
        <v>5491.35</v>
      </c>
      <c r="D26" s="41">
        <f>D20+D21+D22+D23+D24+D25</f>
        <v>5080.34</v>
      </c>
      <c r="E26" s="22">
        <f t="shared" ref="E26" si="2">D26-C26</f>
        <v>-411.01000000000022</v>
      </c>
      <c r="F26" s="23">
        <f>D26/C26</f>
        <v>0.92515319548016417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2022-02-17T11:40:22Z</dcterms:modified>
</cp:coreProperties>
</file>